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4955" windowHeight="8445"/>
  </bookViews>
  <sheets>
    <sheet name="2021" sheetId="1" r:id="rId1"/>
  </sheets>
  <definedNames>
    <definedName name="_xlnm.Print_Area" localSheetId="0">'2021'!$A$1:$E$38</definedName>
  </definedNames>
  <calcPr calcId="125725" iterate="1"/>
</workbook>
</file>

<file path=xl/calcChain.xml><?xml version="1.0" encoding="utf-8"?>
<calcChain xmlns="http://schemas.openxmlformats.org/spreadsheetml/2006/main">
  <c r="C18" i="1"/>
  <c r="C12"/>
  <c r="C25"/>
  <c r="D30"/>
  <c r="D25"/>
  <c r="E25"/>
  <c r="D23"/>
  <c r="E23"/>
  <c r="C28"/>
  <c r="E30"/>
  <c r="E28"/>
  <c r="C30"/>
  <c r="D12"/>
  <c r="E12"/>
  <c r="D28"/>
  <c r="C23"/>
  <c r="E21"/>
  <c r="E33"/>
  <c r="E34"/>
  <c r="D21"/>
  <c r="D33"/>
  <c r="D34"/>
  <c r="D35"/>
  <c r="E35"/>
  <c r="C21"/>
  <c r="C33"/>
  <c r="C35"/>
</calcChain>
</file>

<file path=xl/sharedStrings.xml><?xml version="1.0" encoding="utf-8"?>
<sst xmlns="http://schemas.openxmlformats.org/spreadsheetml/2006/main" count="41" uniqueCount="40">
  <si>
    <t>тыс.руб.</t>
  </si>
  <si>
    <t>Вид дохода</t>
  </si>
  <si>
    <t>Код БК</t>
  </si>
  <si>
    <t>ДОТАЦИИ МЕСТНЫМ БЮДЖЕТАМ</t>
  </si>
  <si>
    <t>Дотация на выравнивание уровня бюджетной обеспеченности</t>
  </si>
  <si>
    <t>ИНЫЕ МЕЖБЮДЖЕТНЫЕ ТРАНСФЕРТЫ</t>
  </si>
  <si>
    <t>ИТОГО ДОХОДОВ</t>
  </si>
  <si>
    <t>ИТОГО РАСХОДОВ</t>
  </si>
  <si>
    <t>Дефицит (-), профицит (+)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</si>
  <si>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</si>
  <si>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182 1 06 01030 10 0000 110</t>
  </si>
  <si>
    <t>Земельный налог</t>
  </si>
  <si>
    <t>182 1 06 06000 00 0000 110</t>
  </si>
  <si>
    <t>СУБВЕНЦИИ МЕСТНЫМ БЮДЖЕТАМ</t>
  </si>
  <si>
    <t>Субвенции на осуществление первичного воинского учета на территориях, где отсутствуют военные комиссариаты</t>
  </si>
  <si>
    <t>Доходы от уплаты акцизов на дизельное топливо, зачисляемые в консолидированные бюджеты субъектов Российской Федерации</t>
  </si>
  <si>
    <t xml:space="preserve">Налог на доходы физических лиц </t>
  </si>
  <si>
    <t>Единый сельскохозяйственный налог</t>
  </si>
  <si>
    <t>НАЛОГОВЫЕ И НЕНАЛОГОВЫЕ ДОХОДЫ</t>
  </si>
  <si>
    <t>Иные межбюджетные трансферты</t>
  </si>
  <si>
    <t>_____________________________</t>
  </si>
  <si>
    <t>БЕЗВОЗМЕЗДНЫЕ ПЕРЕЧИСЛЕНИЯ</t>
  </si>
  <si>
    <t>182 1 01 02000 01 0000 110</t>
  </si>
  <si>
    <t>100 103 020000 01 000 110</t>
  </si>
  <si>
    <t>182 105 03000 01 0000 110</t>
  </si>
  <si>
    <t xml:space="preserve">Иные межбюджетные трансферты, передаваемые бюджетам сельских поселений </t>
  </si>
  <si>
    <t>884 2 02 16001 10 0000 150</t>
  </si>
  <si>
    <t>884 2 02 40014 10 0000 150</t>
  </si>
  <si>
    <t>884 2 02 49999 10 0000 150</t>
  </si>
  <si>
    <t>884 2 02 35118 10 0000 150</t>
  </si>
  <si>
    <t xml:space="preserve">Субсидии на реализацию мероприятий по обеспечению сбалансированности местных бюджетов </t>
  </si>
  <si>
    <t xml:space="preserve">СУБСИДИИ   </t>
  </si>
  <si>
    <t>884 2 02 29999 10 0000 150</t>
  </si>
  <si>
    <t>Доходы бюджета Никоновского сельсовета Маслянинского района на 2022 год                                   и плановый период 2023-2024 годы</t>
  </si>
  <si>
    <t>Приложение № 2</t>
  </si>
  <si>
    <t>Субсидия на реализацию инициативных проектов государственной программы Новосибирской области "Управление финансами в Новосибирской области"</t>
  </si>
  <si>
    <t>ИНИЦИАТИВНЫЕ ПЛАТЕЖИ</t>
  </si>
  <si>
    <t>Инициативные платежи, зачисляемые в бюджеты сельских поселений</t>
  </si>
  <si>
    <t>884 117 15030 10 0000 150</t>
  </si>
  <si>
    <t xml:space="preserve">к решению 19-ой сессии Совета депутатов Никоновского сельсовета № 103   от 31.05.2022 года "О внесении изменений в решение 14-й сессии Совета депутатов Никоновского сельсовета № 68 от 23.12.2021 года " "О бюджете Никоновского сельсовета Маслянинского района Новосибирской области на 2022 год  и плановый период 2023-2024 годы" (с изменениями, внесенными Решением Совета депутатов Никоновского сельсовета от 31.01.2022г №81, от 24.03.2022г №64)            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</si>
</sst>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#,##0.00;[Red]\-#,##0.00"/>
  </numFmts>
  <fonts count="3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4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33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wrapText="1"/>
    </xf>
    <xf numFmtId="49" fontId="22" fillId="0" borderId="0" xfId="0" applyNumberFormat="1" applyFont="1" applyBorder="1" applyAlignment="1">
      <alignment horizontal="left" wrapText="1"/>
    </xf>
    <xf numFmtId="0" fontId="21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22" fillId="0" borderId="0" xfId="0" applyNumberFormat="1" applyFont="1" applyBorder="1" applyAlignment="1">
      <alignment horizontal="center" wrapText="1"/>
    </xf>
    <xf numFmtId="4" fontId="22" fillId="0" borderId="0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0" fontId="21" fillId="0" borderId="0" xfId="0" applyFont="1" applyAlignment="1">
      <alignment horizontal="right"/>
    </xf>
    <xf numFmtId="0" fontId="24" fillId="0" borderId="0" xfId="0" applyFont="1" applyBorder="1" applyAlignment="1">
      <alignment horizontal="center" wrapText="1"/>
    </xf>
    <xf numFmtId="0" fontId="26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27" fillId="0" borderId="0" xfId="0" applyFont="1"/>
    <xf numFmtId="0" fontId="21" fillId="0" borderId="0" xfId="0" applyFont="1" applyFill="1" applyAlignment="1">
      <alignment horizontal="right"/>
    </xf>
    <xf numFmtId="0" fontId="23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9" fontId="21" fillId="24" borderId="0" xfId="0" applyNumberFormat="1" applyFont="1" applyFill="1" applyAlignment="1">
      <alignment wrapText="1"/>
    </xf>
    <xf numFmtId="0" fontId="24" fillId="24" borderId="0" xfId="0" applyFont="1" applyFill="1" applyAlignment="1">
      <alignment horizontal="right" wrapText="1"/>
    </xf>
    <xf numFmtId="0" fontId="1" fillId="24" borderId="0" xfId="0" applyFont="1" applyFill="1" applyAlignment="1">
      <alignment wrapText="1"/>
    </xf>
    <xf numFmtId="0" fontId="0" fillId="24" borderId="0" xfId="0" applyFill="1" applyAlignment="1">
      <alignment wrapText="1"/>
    </xf>
    <xf numFmtId="0" fontId="21" fillId="0" borderId="10" xfId="0" applyFont="1" applyBorder="1" applyAlignment="1">
      <alignment wrapText="1"/>
    </xf>
    <xf numFmtId="0" fontId="25" fillId="0" borderId="11" xfId="0" applyFont="1" applyBorder="1" applyAlignment="1">
      <alignment horizontal="center" wrapText="1"/>
    </xf>
    <xf numFmtId="1" fontId="21" fillId="24" borderId="11" xfId="0" applyNumberFormat="1" applyFont="1" applyFill="1" applyBorder="1" applyAlignment="1">
      <alignment horizontal="center" wrapText="1"/>
    </xf>
    <xf numFmtId="1" fontId="21" fillId="24" borderId="12" xfId="0" applyNumberFormat="1" applyFont="1" applyFill="1" applyBorder="1" applyAlignment="1">
      <alignment horizontal="center" wrapText="1"/>
    </xf>
    <xf numFmtId="49" fontId="20" fillId="0" borderId="13" xfId="43" applyNumberFormat="1" applyFont="1" applyBorder="1" applyAlignment="1">
      <alignment horizontal="center" wrapText="1"/>
    </xf>
    <xf numFmtId="0" fontId="31" fillId="0" borderId="14" xfId="0" applyNumberFormat="1" applyFont="1" applyBorder="1" applyAlignment="1">
      <alignment wrapText="1"/>
    </xf>
    <xf numFmtId="49" fontId="31" fillId="0" borderId="13" xfId="43" applyNumberFormat="1" applyFont="1" applyBorder="1" applyAlignment="1">
      <alignment horizontal="center" wrapText="1"/>
    </xf>
    <xf numFmtId="165" fontId="31" fillId="0" borderId="13" xfId="0" applyNumberFormat="1" applyFont="1" applyBorder="1" applyAlignment="1">
      <alignment wrapText="1"/>
    </xf>
    <xf numFmtId="0" fontId="31" fillId="0" borderId="13" xfId="0" applyFont="1" applyBorder="1" applyAlignment="1">
      <alignment horizontal="center" wrapText="1"/>
    </xf>
    <xf numFmtId="0" fontId="31" fillId="0" borderId="14" xfId="0" applyNumberFormat="1" applyFont="1" applyFill="1" applyBorder="1" applyAlignment="1">
      <alignment wrapText="1"/>
    </xf>
    <xf numFmtId="49" fontId="31" fillId="0" borderId="13" xfId="43" applyNumberFormat="1" applyFont="1" applyFill="1" applyBorder="1" applyAlignment="1">
      <alignment horizontal="center" wrapText="1"/>
    </xf>
    <xf numFmtId="0" fontId="31" fillId="24" borderId="14" xfId="0" applyNumberFormat="1" applyFont="1" applyFill="1" applyBorder="1" applyAlignment="1">
      <alignment horizontal="left" wrapText="1"/>
    </xf>
    <xf numFmtId="49" fontId="31" fillId="24" borderId="13" xfId="43" applyNumberFormat="1" applyFont="1" applyFill="1" applyBorder="1" applyAlignment="1">
      <alignment horizontal="center" wrapText="1"/>
    </xf>
    <xf numFmtId="166" fontId="31" fillId="24" borderId="13" xfId="36" applyNumberFormat="1" applyFont="1" applyFill="1" applyBorder="1" applyAlignment="1" applyProtection="1">
      <alignment horizontal="right"/>
      <protection hidden="1"/>
    </xf>
    <xf numFmtId="0" fontId="20" fillId="0" borderId="14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31" fillId="0" borderId="14" xfId="0" applyFont="1" applyBorder="1" applyAlignment="1">
      <alignment horizontal="left" wrapText="1"/>
    </xf>
    <xf numFmtId="0" fontId="31" fillId="0" borderId="14" xfId="0" applyNumberFormat="1" applyFont="1" applyBorder="1" applyAlignment="1">
      <alignment horizontal="left" wrapText="1"/>
    </xf>
    <xf numFmtId="0" fontId="30" fillId="0" borderId="0" xfId="0" applyFont="1" applyAlignment="1">
      <alignment wrapText="1"/>
    </xf>
    <xf numFmtId="0" fontId="29" fillId="24" borderId="0" xfId="0" applyFont="1" applyFill="1" applyAlignment="1">
      <alignment wrapText="1"/>
    </xf>
    <xf numFmtId="0" fontId="28" fillId="24" borderId="0" xfId="0" applyFont="1" applyFill="1" applyAlignment="1">
      <alignment horizontal="right"/>
    </xf>
    <xf numFmtId="0" fontId="22" fillId="0" borderId="14" xfId="0" applyNumberFormat="1" applyFont="1" applyBorder="1" applyAlignment="1">
      <alignment horizontal="left" wrapText="1"/>
    </xf>
    <xf numFmtId="49" fontId="22" fillId="0" borderId="13" xfId="43" applyNumberFormat="1" applyFont="1" applyBorder="1" applyAlignment="1">
      <alignment horizontal="center" wrapText="1"/>
    </xf>
    <xf numFmtId="49" fontId="21" fillId="0" borderId="13" xfId="43" applyNumberFormat="1" applyFont="1" applyBorder="1" applyAlignment="1">
      <alignment horizontal="center" wrapText="1"/>
    </xf>
    <xf numFmtId="0" fontId="22" fillId="0" borderId="17" xfId="0" applyFont="1" applyBorder="1" applyAlignment="1">
      <alignment horizontal="left" wrapText="1"/>
    </xf>
    <xf numFmtId="0" fontId="22" fillId="0" borderId="18" xfId="0" applyFont="1" applyBorder="1" applyAlignment="1">
      <alignment wrapText="1"/>
    </xf>
    <xf numFmtId="0" fontId="20" fillId="0" borderId="14" xfId="0" applyNumberFormat="1" applyFont="1" applyBorder="1" applyAlignment="1">
      <alignment horizontal="center" wrapText="1"/>
    </xf>
    <xf numFmtId="0" fontId="20" fillId="24" borderId="14" xfId="0" applyNumberFormat="1" applyFont="1" applyFill="1" applyBorder="1" applyAlignment="1">
      <alignment horizontal="center" wrapText="1"/>
    </xf>
    <xf numFmtId="4" fontId="31" fillId="0" borderId="13" xfId="0" applyNumberFormat="1" applyFont="1" applyBorder="1" applyAlignment="1">
      <alignment wrapText="1"/>
    </xf>
    <xf numFmtId="4" fontId="20" fillId="0" borderId="16" xfId="0" applyNumberFormat="1" applyFont="1" applyBorder="1" applyAlignment="1">
      <alignment wrapText="1"/>
    </xf>
    <xf numFmtId="2" fontId="20" fillId="0" borderId="18" xfId="0" applyNumberFormat="1" applyFont="1" applyBorder="1" applyAlignment="1">
      <alignment wrapText="1"/>
    </xf>
    <xf numFmtId="2" fontId="31" fillId="0" borderId="13" xfId="0" applyNumberFormat="1" applyFont="1" applyBorder="1" applyAlignment="1">
      <alignment wrapText="1"/>
    </xf>
    <xf numFmtId="2" fontId="31" fillId="0" borderId="13" xfId="0" applyNumberFormat="1" applyFont="1" applyFill="1" applyBorder="1" applyAlignment="1">
      <alignment wrapText="1"/>
    </xf>
    <xf numFmtId="2" fontId="20" fillId="0" borderId="13" xfId="0" applyNumberFormat="1" applyFont="1" applyBorder="1" applyAlignment="1">
      <alignment horizontal="right" wrapText="1"/>
    </xf>
    <xf numFmtId="2" fontId="31" fillId="0" borderId="13" xfId="0" applyNumberFormat="1" applyFont="1" applyBorder="1" applyAlignment="1">
      <alignment horizontal="right" wrapText="1"/>
    </xf>
    <xf numFmtId="2" fontId="31" fillId="0" borderId="13" xfId="0" applyNumberFormat="1" applyFont="1" applyFill="1" applyBorder="1" applyAlignment="1">
      <alignment horizontal="right" wrapText="1"/>
    </xf>
    <xf numFmtId="2" fontId="31" fillId="24" borderId="13" xfId="36" applyNumberFormat="1" applyFont="1" applyFill="1" applyBorder="1" applyAlignment="1" applyProtection="1">
      <alignment horizontal="right"/>
      <protection hidden="1"/>
    </xf>
    <xf numFmtId="4" fontId="20" fillId="0" borderId="18" xfId="0" applyNumberFormat="1" applyFont="1" applyBorder="1" applyAlignment="1">
      <alignment wrapText="1"/>
    </xf>
    <xf numFmtId="4" fontId="31" fillId="0" borderId="19" xfId="0" applyNumberFormat="1" applyFont="1" applyBorder="1" applyAlignment="1">
      <alignment wrapText="1"/>
    </xf>
    <xf numFmtId="4" fontId="31" fillId="0" borderId="19" xfId="0" applyNumberFormat="1" applyFont="1" applyFill="1" applyBorder="1" applyAlignment="1">
      <alignment wrapText="1"/>
    </xf>
    <xf numFmtId="4" fontId="31" fillId="0" borderId="19" xfId="0" applyNumberFormat="1" applyFont="1" applyBorder="1" applyAlignment="1">
      <alignment horizontal="right" wrapText="1"/>
    </xf>
    <xf numFmtId="4" fontId="20" fillId="0" borderId="13" xfId="0" applyNumberFormat="1" applyFont="1" applyBorder="1" applyAlignment="1">
      <alignment horizontal="right" wrapText="1"/>
    </xf>
    <xf numFmtId="4" fontId="31" fillId="0" borderId="13" xfId="0" applyNumberFormat="1" applyFont="1" applyBorder="1" applyAlignment="1">
      <alignment horizontal="right" wrapText="1"/>
    </xf>
    <xf numFmtId="4" fontId="20" fillId="0" borderId="19" xfId="0" applyNumberFormat="1" applyFont="1" applyBorder="1" applyAlignment="1">
      <alignment horizontal="right" wrapText="1"/>
    </xf>
    <xf numFmtId="4" fontId="31" fillId="0" borderId="13" xfId="0" applyNumberFormat="1" applyFont="1" applyFill="1" applyBorder="1" applyAlignment="1">
      <alignment horizontal="right" wrapText="1"/>
    </xf>
    <xf numFmtId="4" fontId="31" fillId="0" borderId="19" xfId="0" applyNumberFormat="1" applyFont="1" applyFill="1" applyBorder="1" applyAlignment="1">
      <alignment horizontal="right" wrapText="1"/>
    </xf>
    <xf numFmtId="4" fontId="31" fillId="24" borderId="13" xfId="0" applyNumberFormat="1" applyFont="1" applyFill="1" applyBorder="1" applyAlignment="1">
      <alignment horizontal="right" wrapText="1"/>
    </xf>
    <xf numFmtId="4" fontId="31" fillId="24" borderId="19" xfId="0" applyNumberFormat="1" applyFont="1" applyFill="1" applyBorder="1" applyAlignment="1">
      <alignment horizontal="right" wrapText="1"/>
    </xf>
    <xf numFmtId="4" fontId="31" fillId="24" borderId="13" xfId="36" applyNumberFormat="1" applyFont="1" applyFill="1" applyBorder="1" applyAlignment="1" applyProtection="1">
      <alignment horizontal="right"/>
      <protection hidden="1"/>
    </xf>
    <xf numFmtId="4" fontId="20" fillId="24" borderId="18" xfId="0" applyNumberFormat="1" applyFont="1" applyFill="1" applyBorder="1" applyAlignment="1">
      <alignment wrapText="1"/>
    </xf>
    <xf numFmtId="4" fontId="31" fillId="0" borderId="20" xfId="0" applyNumberFormat="1" applyFont="1" applyFill="1" applyBorder="1" applyAlignment="1">
      <alignment horizontal="right" wrapText="1"/>
    </xf>
    <xf numFmtId="2" fontId="20" fillId="0" borderId="13" xfId="0" applyNumberFormat="1" applyFont="1" applyFill="1" applyBorder="1" applyAlignment="1">
      <alignment horizontal="right" wrapText="1"/>
    </xf>
    <xf numFmtId="2" fontId="20" fillId="0" borderId="20" xfId="0" applyNumberFormat="1" applyFont="1" applyFill="1" applyBorder="1" applyAlignment="1">
      <alignment horizontal="right" wrapText="1"/>
    </xf>
    <xf numFmtId="49" fontId="34" fillId="0" borderId="13" xfId="43" applyNumberFormat="1" applyFont="1" applyFill="1" applyBorder="1" applyAlignment="1">
      <alignment horizontal="center" vertical="center" wrapText="1"/>
    </xf>
    <xf numFmtId="0" fontId="31" fillId="0" borderId="14" xfId="0" applyNumberFormat="1" applyFont="1" applyFill="1" applyBorder="1" applyAlignment="1">
      <alignment horizontal="left" wrapText="1"/>
    </xf>
    <xf numFmtId="2" fontId="20" fillId="0" borderId="13" xfId="0" applyNumberFormat="1" applyFont="1" applyBorder="1" applyAlignment="1">
      <alignment wrapText="1"/>
    </xf>
    <xf numFmtId="4" fontId="20" fillId="0" borderId="13" xfId="0" applyNumberFormat="1" applyFont="1" applyBorder="1" applyAlignment="1">
      <alignment wrapText="1"/>
    </xf>
    <xf numFmtId="4" fontId="20" fillId="0" borderId="19" xfId="0" applyNumberFormat="1" applyFont="1" applyBorder="1" applyAlignment="1">
      <alignment wrapText="1"/>
    </xf>
    <xf numFmtId="0" fontId="29" fillId="24" borderId="0" xfId="0" applyFont="1" applyFill="1" applyAlignment="1">
      <alignment horizontal="right" vertical="top" wrapText="1"/>
    </xf>
    <xf numFmtId="0" fontId="20" fillId="24" borderId="0" xfId="0" applyFont="1" applyFill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wrapText="1"/>
    </xf>
    <xf numFmtId="0" fontId="32" fillId="24" borderId="0" xfId="0" applyFont="1" applyFill="1" applyBorder="1" applyAlignment="1">
      <alignment horizontal="center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имечание 2" xfId="40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view="pageBreakPreview" zoomScaleNormal="100" zoomScaleSheetLayoutView="100" workbookViewId="0">
      <selection activeCell="H4" sqref="H4"/>
    </sheetView>
  </sheetViews>
  <sheetFormatPr defaultRowHeight="12.75"/>
  <cols>
    <col min="1" max="1" width="52.85546875" style="8" customWidth="1"/>
    <col min="2" max="2" width="28.7109375" style="11" customWidth="1"/>
    <col min="3" max="3" width="10.28515625" style="5" customWidth="1"/>
    <col min="4" max="5" width="10.28515625" style="1" customWidth="1"/>
    <col min="6" max="16384" width="9.140625" style="1"/>
  </cols>
  <sheetData>
    <row r="1" spans="1:8" ht="15">
      <c r="A1" s="17"/>
      <c r="B1" s="18"/>
      <c r="C1" s="19"/>
      <c r="D1" s="42"/>
      <c r="E1" s="43" t="s">
        <v>34</v>
      </c>
    </row>
    <row r="2" spans="1:8" ht="18" customHeight="1">
      <c r="A2" s="81" t="s">
        <v>39</v>
      </c>
      <c r="B2" s="81"/>
      <c r="C2" s="81"/>
      <c r="D2" s="81"/>
      <c r="E2" s="81"/>
      <c r="F2" s="9"/>
      <c r="G2" s="13"/>
      <c r="H2" s="9"/>
    </row>
    <row r="3" spans="1:8" ht="18" customHeight="1">
      <c r="A3" s="81"/>
      <c r="B3" s="81"/>
      <c r="C3" s="81"/>
      <c r="D3" s="81"/>
      <c r="E3" s="81"/>
      <c r="F3" s="9"/>
      <c r="G3" s="13"/>
      <c r="H3" s="9"/>
    </row>
    <row r="4" spans="1:8" ht="18" customHeight="1">
      <c r="A4" s="81"/>
      <c r="B4" s="81"/>
      <c r="C4" s="81"/>
      <c r="D4" s="81"/>
      <c r="E4" s="81"/>
      <c r="F4" s="14"/>
      <c r="G4" s="13"/>
      <c r="H4" s="14"/>
    </row>
    <row r="5" spans="1:8" ht="18" customHeight="1">
      <c r="A5" s="81"/>
      <c r="B5" s="81"/>
      <c r="C5" s="81"/>
      <c r="D5" s="81"/>
      <c r="E5" s="81"/>
      <c r="F5" s="9"/>
      <c r="G5" s="13"/>
      <c r="H5" s="9"/>
    </row>
    <row r="6" spans="1:8" ht="15.75">
      <c r="A6" s="82"/>
      <c r="B6" s="82"/>
      <c r="C6" s="20"/>
      <c r="D6" s="20"/>
      <c r="E6" s="20"/>
    </row>
    <row r="7" spans="1:8" ht="15.75">
      <c r="A7" s="82"/>
      <c r="B7" s="82"/>
      <c r="C7" s="82"/>
      <c r="D7" s="20"/>
      <c r="E7" s="20"/>
    </row>
    <row r="8" spans="1:8" ht="35.25" customHeight="1">
      <c r="A8" s="85" t="s">
        <v>33</v>
      </c>
      <c r="B8" s="85"/>
      <c r="C8" s="85"/>
      <c r="D8" s="85"/>
      <c r="E8" s="85"/>
    </row>
    <row r="9" spans="1:8" ht="12" customHeight="1">
      <c r="A9" s="83"/>
      <c r="B9" s="83"/>
      <c r="C9" s="83"/>
    </row>
    <row r="10" spans="1:8" ht="13.5" thickBot="1">
      <c r="A10" s="2"/>
      <c r="B10" s="10"/>
      <c r="C10" s="3"/>
      <c r="D10" s="3"/>
      <c r="E10" s="3" t="s">
        <v>0</v>
      </c>
    </row>
    <row r="11" spans="1:8" ht="13.5" thickBot="1">
      <c r="A11" s="21" t="s">
        <v>1</v>
      </c>
      <c r="B11" s="22" t="s">
        <v>2</v>
      </c>
      <c r="C11" s="23">
        <v>2022</v>
      </c>
      <c r="D11" s="23">
        <v>2023</v>
      </c>
      <c r="E11" s="24">
        <v>2024</v>
      </c>
    </row>
    <row r="12" spans="1:8" ht="15.75">
      <c r="A12" s="47" t="s">
        <v>18</v>
      </c>
      <c r="B12" s="48"/>
      <c r="C12" s="53">
        <f>C14+C13+C15+C16+C17+C18</f>
        <v>1695.58</v>
      </c>
      <c r="D12" s="72">
        <f>D14+D13+D15+D16+D17</f>
        <v>1589.4899999999998</v>
      </c>
      <c r="E12" s="60">
        <f>E14+E13+E15+E16+E17</f>
        <v>1645.75</v>
      </c>
    </row>
    <row r="13" spans="1:8" s="15" customFormat="1" ht="14.25" customHeight="1">
      <c r="A13" s="39" t="s">
        <v>16</v>
      </c>
      <c r="B13" s="29" t="s">
        <v>22</v>
      </c>
      <c r="C13" s="54">
        <v>217.7</v>
      </c>
      <c r="D13" s="69">
        <v>215.7</v>
      </c>
      <c r="E13" s="61">
        <v>240</v>
      </c>
    </row>
    <row r="14" spans="1:8" ht="47.25">
      <c r="A14" s="39" t="s">
        <v>15</v>
      </c>
      <c r="B14" s="29" t="s">
        <v>23</v>
      </c>
      <c r="C14" s="55">
        <v>533.75</v>
      </c>
      <c r="D14" s="69">
        <v>559.09</v>
      </c>
      <c r="E14" s="62">
        <v>589.45000000000005</v>
      </c>
    </row>
    <row r="15" spans="1:8" s="16" customFormat="1" ht="15.75">
      <c r="A15" s="40" t="s">
        <v>17</v>
      </c>
      <c r="B15" s="27" t="s">
        <v>24</v>
      </c>
      <c r="C15" s="54">
        <v>180</v>
      </c>
      <c r="D15" s="51">
        <v>184.5</v>
      </c>
      <c r="E15" s="61">
        <v>185</v>
      </c>
      <c r="F15" s="15"/>
    </row>
    <row r="16" spans="1:8" s="4" customFormat="1" ht="48.75" customHeight="1">
      <c r="A16" s="40" t="s">
        <v>9</v>
      </c>
      <c r="B16" s="27" t="s">
        <v>10</v>
      </c>
      <c r="C16" s="54">
        <v>29.4</v>
      </c>
      <c r="D16" s="51">
        <v>32.299999999999997</v>
      </c>
      <c r="E16" s="61">
        <v>35.5</v>
      </c>
    </row>
    <row r="17" spans="1:5" ht="15.75" customHeight="1">
      <c r="A17" s="40" t="s">
        <v>11</v>
      </c>
      <c r="B17" s="27" t="s">
        <v>12</v>
      </c>
      <c r="C17" s="54">
        <v>600</v>
      </c>
      <c r="D17" s="51">
        <v>597.9</v>
      </c>
      <c r="E17" s="63">
        <v>595.79999999999995</v>
      </c>
    </row>
    <row r="18" spans="1:5" ht="15.75" customHeight="1">
      <c r="A18" s="44" t="s">
        <v>36</v>
      </c>
      <c r="B18" s="27"/>
      <c r="C18" s="78">
        <f>C19</f>
        <v>134.72999999999999</v>
      </c>
      <c r="D18" s="51">
        <v>0</v>
      </c>
      <c r="E18" s="63">
        <v>0</v>
      </c>
    </row>
    <row r="19" spans="1:5" s="4" customFormat="1" ht="30.75" customHeight="1">
      <c r="A19" s="77" t="s">
        <v>37</v>
      </c>
      <c r="B19" s="76" t="s">
        <v>38</v>
      </c>
      <c r="C19" s="54">
        <v>134.72999999999999</v>
      </c>
      <c r="D19" s="79">
        <v>0</v>
      </c>
      <c r="E19" s="80">
        <v>0</v>
      </c>
    </row>
    <row r="20" spans="1:5" ht="12" customHeight="1">
      <c r="A20" s="26"/>
      <c r="B20" s="27"/>
      <c r="C20" s="28"/>
      <c r="D20" s="51"/>
      <c r="E20" s="61"/>
    </row>
    <row r="21" spans="1:5" s="41" customFormat="1" ht="15.75">
      <c r="A21" s="49" t="s">
        <v>21</v>
      </c>
      <c r="B21" s="25"/>
      <c r="C21" s="56">
        <f>C23+C25+C28+C30</f>
        <v>7800.99</v>
      </c>
      <c r="D21" s="64">
        <f>D23+D28+D30</f>
        <v>2712.2000000000003</v>
      </c>
      <c r="E21" s="64">
        <f>E23+E28+E30</f>
        <v>2146.3000000000002</v>
      </c>
    </row>
    <row r="22" spans="1:5" s="41" customFormat="1" ht="11.25" customHeight="1">
      <c r="A22" s="26"/>
      <c r="B22" s="29"/>
      <c r="C22" s="57"/>
      <c r="D22" s="65"/>
      <c r="E22" s="63"/>
    </row>
    <row r="23" spans="1:5" s="41" customFormat="1" ht="16.5" customHeight="1">
      <c r="A23" s="44" t="s">
        <v>3</v>
      </c>
      <c r="B23" s="45"/>
      <c r="C23" s="56">
        <f>C24</f>
        <v>2574</v>
      </c>
      <c r="D23" s="64">
        <f>D24</f>
        <v>2507.4</v>
      </c>
      <c r="E23" s="66">
        <f>E24</f>
        <v>1934.5</v>
      </c>
    </row>
    <row r="24" spans="1:5" s="41" customFormat="1" ht="31.5">
      <c r="A24" s="30" t="s">
        <v>4</v>
      </c>
      <c r="B24" s="31" t="s">
        <v>26</v>
      </c>
      <c r="C24" s="58">
        <v>2574</v>
      </c>
      <c r="D24" s="67">
        <v>2507.4</v>
      </c>
      <c r="E24" s="68">
        <v>1934.5</v>
      </c>
    </row>
    <row r="25" spans="1:5" s="41" customFormat="1" ht="15.75">
      <c r="A25" s="44" t="s">
        <v>31</v>
      </c>
      <c r="B25" s="31"/>
      <c r="C25" s="74">
        <f>C26+C27</f>
        <v>1641.75</v>
      </c>
      <c r="D25" s="74">
        <f>D27</f>
        <v>0</v>
      </c>
      <c r="E25" s="74">
        <f>E27</f>
        <v>0</v>
      </c>
    </row>
    <row r="26" spans="1:5" s="41" customFormat="1" ht="48" customHeight="1">
      <c r="A26" s="40" t="s">
        <v>35</v>
      </c>
      <c r="B26" s="31" t="s">
        <v>32</v>
      </c>
      <c r="C26" s="58">
        <v>1641.75</v>
      </c>
      <c r="D26" s="74">
        <v>0</v>
      </c>
      <c r="E26" s="75">
        <v>0</v>
      </c>
    </row>
    <row r="27" spans="1:5" s="41" customFormat="1" ht="47.25" hidden="1">
      <c r="A27" s="30" t="s">
        <v>30</v>
      </c>
      <c r="B27" s="31" t="s">
        <v>32</v>
      </c>
      <c r="C27" s="58">
        <v>0</v>
      </c>
      <c r="D27" s="67">
        <v>0</v>
      </c>
      <c r="E27" s="73">
        <v>0</v>
      </c>
    </row>
    <row r="28" spans="1:5" s="41" customFormat="1" ht="15.75">
      <c r="A28" s="44" t="s">
        <v>13</v>
      </c>
      <c r="B28" s="46"/>
      <c r="C28" s="56">
        <f>C29</f>
        <v>107.4</v>
      </c>
      <c r="D28" s="64">
        <f>D29</f>
        <v>114.8</v>
      </c>
      <c r="E28" s="64">
        <f>E29</f>
        <v>121.8</v>
      </c>
    </row>
    <row r="29" spans="1:5" s="41" customFormat="1" ht="47.25">
      <c r="A29" s="26" t="s">
        <v>14</v>
      </c>
      <c r="B29" s="27" t="s">
        <v>29</v>
      </c>
      <c r="C29" s="57">
        <v>107.4</v>
      </c>
      <c r="D29" s="65">
        <v>114.8</v>
      </c>
      <c r="E29" s="63">
        <v>121.8</v>
      </c>
    </row>
    <row r="30" spans="1:5" s="41" customFormat="1" ht="15.75">
      <c r="A30" s="44" t="s">
        <v>5</v>
      </c>
      <c r="B30" s="46"/>
      <c r="C30" s="56">
        <f>C31+C32</f>
        <v>3477.84</v>
      </c>
      <c r="D30" s="56">
        <f>D31+D32</f>
        <v>90</v>
      </c>
      <c r="E30" s="64">
        <f>E31+E32</f>
        <v>90</v>
      </c>
    </row>
    <row r="31" spans="1:5" s="41" customFormat="1" ht="15.75" customHeight="1">
      <c r="A31" s="26" t="s">
        <v>19</v>
      </c>
      <c r="B31" s="27" t="s">
        <v>27</v>
      </c>
      <c r="C31" s="57">
        <v>90</v>
      </c>
      <c r="D31" s="65">
        <v>90</v>
      </c>
      <c r="E31" s="63">
        <v>90</v>
      </c>
    </row>
    <row r="32" spans="1:5" s="41" customFormat="1" ht="31.5">
      <c r="A32" s="32" t="s">
        <v>25</v>
      </c>
      <c r="B32" s="33" t="s">
        <v>28</v>
      </c>
      <c r="C32" s="59">
        <v>3387.84</v>
      </c>
      <c r="D32" s="69">
        <v>0</v>
      </c>
      <c r="E32" s="70">
        <v>0</v>
      </c>
    </row>
    <row r="33" spans="1:5" s="41" customFormat="1" ht="15.75">
      <c r="A33" s="50" t="s">
        <v>6</v>
      </c>
      <c r="B33" s="33"/>
      <c r="C33" s="34">
        <f>C12+C21</f>
        <v>9496.57</v>
      </c>
      <c r="D33" s="71">
        <f>D19+D21</f>
        <v>2712.2000000000003</v>
      </c>
      <c r="E33" s="71">
        <f>E19+E21</f>
        <v>2146.3000000000002</v>
      </c>
    </row>
    <row r="34" spans="1:5" s="41" customFormat="1" ht="15.75">
      <c r="A34" s="35" t="s">
        <v>7</v>
      </c>
      <c r="B34" s="36"/>
      <c r="C34" s="51">
        <v>9843.4599999999991</v>
      </c>
      <c r="D34" s="51">
        <f>D33</f>
        <v>2712.2000000000003</v>
      </c>
      <c r="E34" s="51">
        <f>E33</f>
        <v>2146.3000000000002</v>
      </c>
    </row>
    <row r="35" spans="1:5" s="41" customFormat="1" ht="16.5" thickBot="1">
      <c r="A35" s="37" t="s">
        <v>8</v>
      </c>
      <c r="B35" s="38"/>
      <c r="C35" s="52">
        <f>C33-C34</f>
        <v>-346.88999999999942</v>
      </c>
      <c r="D35" s="52">
        <f>D33-D34</f>
        <v>0</v>
      </c>
      <c r="E35" s="52">
        <f>E33-E34</f>
        <v>0</v>
      </c>
    </row>
    <row r="36" spans="1:5" ht="12.75" customHeight="1">
      <c r="A36" s="6"/>
      <c r="B36" s="10"/>
      <c r="C36" s="7"/>
      <c r="D36" s="12"/>
      <c r="E36" s="12"/>
    </row>
    <row r="37" spans="1:5">
      <c r="A37" s="84" t="s">
        <v>20</v>
      </c>
      <c r="B37" s="84"/>
      <c r="C37" s="84"/>
      <c r="D37" s="84"/>
      <c r="E37" s="84"/>
    </row>
  </sheetData>
  <mergeCells count="6">
    <mergeCell ref="A2:E5"/>
    <mergeCell ref="A6:B6"/>
    <mergeCell ref="A7:C7"/>
    <mergeCell ref="A9:C9"/>
    <mergeCell ref="A37:E37"/>
    <mergeCell ref="A8:E8"/>
  </mergeCells>
  <phoneticPr fontId="0" type="noConversion"/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</cp:lastModifiedBy>
  <cp:lastPrinted>2022-05-30T07:50:17Z</cp:lastPrinted>
  <dcterms:created xsi:type="dcterms:W3CDTF">2009-10-27T05:57:17Z</dcterms:created>
  <dcterms:modified xsi:type="dcterms:W3CDTF">2022-05-30T07:50:21Z</dcterms:modified>
</cp:coreProperties>
</file>